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https://vsissva-my.sharepoint.com/personal/robertas_ignatjevas_ssva_lt/Documents/Desktop/PIRKIMAI/AK/500_Kompleksinių planų parengimo paslaugos/Pirkimo sąlygos/Geros/"/>
    </mc:Choice>
  </mc:AlternateContent>
  <xr:revisionPtr revIDLastSave="281" documentId="13_ncr:1_{880298D8-9601-44DC-A9A3-B4962F7456B4}" xr6:coauthVersionLast="47" xr6:coauthVersionMax="47" xr10:uidLastSave="{B806A7BE-955C-421E-A6E7-B2C8BB89A755}"/>
  <bookViews>
    <workbookView xWindow="-105" yWindow="0" windowWidth="26010" windowHeight="20985" activeTab="1" xr2:uid="{00000000-000D-0000-FFFF-FFFF00000000}"/>
  </bookViews>
  <sheets>
    <sheet name="PASIŪLYMO A DALIS" sheetId="1" r:id="rId1"/>
    <sheet name="PASIŪLYMO B DALIS" sheetId="4" r:id="rId2"/>
    <sheet name="Pasirinkimai" sheetId="2" r:id="rId3"/>
  </sheets>
  <definedNames>
    <definedName name="_ftn1" localSheetId="0">'PASIŪLYMO A DALIS'!#REF!</definedName>
    <definedName name="_ftnref1" localSheetId="0">'PASIŪLYMO A DALIS'!#REF!</definedName>
    <definedName name="_Hlk495407184" localSheetId="0">'PASIŪLYMO A DALIS'!#REF!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4" l="1"/>
  <c r="G16" i="4"/>
  <c r="G18" i="4" l="1"/>
  <c r="G19" i="4" s="1"/>
  <c r="G20" i="4" s="1"/>
</calcChain>
</file>

<file path=xl/sharedStrings.xml><?xml version="1.0" encoding="utf-8"?>
<sst xmlns="http://schemas.openxmlformats.org/spreadsheetml/2006/main" count="156" uniqueCount="101">
  <si>
    <t>[DATA]</t>
  </si>
  <si>
    <t>[VIETA]</t>
  </si>
  <si>
    <t>Viešajai įstaigai
Statybos sektoriaus vystymo agentūrai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</si>
  <si>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</si>
  <si>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</si>
  <si>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</si>
  <si>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</si>
  <si>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</si>
  <si>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</si>
  <si>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</si>
  <si>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</si>
  <si>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</si>
  <si>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</si>
  <si>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</si>
  <si>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</si>
  <si>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</si>
  <si>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</si>
  <si>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</si>
  <si>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</si>
  <si>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</si>
  <si>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</si>
  <si>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</si>
  <si>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</si>
  <si>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</si>
  <si>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</si>
  <si>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</si>
  <si>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</si>
  <si>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</si>
  <si>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charset val="186"/>
      </rPr>
      <t>6.2.1. visas su dokumentų, kurių reikalauja Pirkėjas, rengimu ir pateikimu susijusias išlaidas;
6.2.2. naudojimo ir priežiūros instrukcijų, numatytų Techninėje specifikacijoje, pateikimo išlaidas;
6.2.3. išlaidos licencijoms, patentams, leidimams ir pan.
6.2.4. elektroninių sąskaitų teikimo išlaidos;
6.2.5. darbo priemonės, skirtos paslaugoms teikti.</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i/>
        <sz val="11"/>
        <color rgb="FFFF0000"/>
        <rFont val="Tahoma"/>
        <family val="2"/>
        <charset val="186"/>
      </rPr>
      <t/>
    </r>
  </si>
  <si>
    <t xml:space="preserve">Eil.Nr. </t>
  </si>
  <si>
    <t xml:space="preserve">Pirkimo objektas </t>
  </si>
  <si>
    <t>Mato vienetas</t>
  </si>
  <si>
    <t>Kiekis</t>
  </si>
  <si>
    <r>
      <t xml:space="preserve">Mato vieneto kaina EUR be PVM
</t>
    </r>
    <r>
      <rPr>
        <b/>
        <sz val="12"/>
        <color rgb="FFFF0000"/>
        <rFont val="Tahoma"/>
        <family val="2"/>
        <charset val="186"/>
      </rPr>
      <t>(pildo tiekėjas)</t>
    </r>
  </si>
  <si>
    <r>
      <t xml:space="preserve">Kaina EUR be PVM
</t>
    </r>
    <r>
      <rPr>
        <b/>
        <i/>
        <sz val="12"/>
        <rFont val="Tahoma"/>
        <family val="2"/>
        <charset val="186"/>
      </rPr>
      <t>(4×5)</t>
    </r>
  </si>
  <si>
    <t>Bendra palyginamoji pasiūlymo kaina, EUR be PVM</t>
  </si>
  <si>
    <t>PVM *, EUR</t>
  </si>
  <si>
    <t>Pasirinkite</t>
  </si>
  <si>
    <t>Bendra palyginamoji pasiūlymo kaina, EUR su PVM</t>
  </si>
  <si>
    <t>*Jei "PVM" laukas nepildomas, nurodykite priežastis, dėl kurių PVM nemokamas: -___________________________________________________________________________________________________________________________</t>
  </si>
  <si>
    <t>PASTABOS:</t>
  </si>
  <si>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</si>
  <si>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</si>
  <si>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</si>
  <si>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</si>
  <si>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</si>
  <si>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</si>
  <si>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</si>
  <si>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</si>
  <si>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</si>
  <si>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</si>
  <si>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</si>
  <si>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</si>
  <si>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t xml:space="preserve">Pasirašytas EBVPD </t>
    </r>
    <r>
      <rPr>
        <b/>
        <sz val="11"/>
        <rFont val="Tahoma"/>
        <family val="2"/>
        <charset val="186"/>
      </rPr>
      <t xml:space="preserve">(Pirkimo sąlygų 4 priedas „EBVPD“). </t>
    </r>
    <r>
      <rPr>
        <sz val="1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                                                                                         </t>
    </r>
  </si>
  <si>
    <t>Tiekėjai, ūkio subjektai, kurių pajėgumais tiekėjas remiasi (išskyrus kvazisubtiekėjus)</t>
  </si>
  <si>
    <r>
      <t xml:space="preserve">Tiekėjo / subtiekėjo deklaracija dėl atitikties Reglamento nuostatoms </t>
    </r>
    <r>
      <rPr>
        <b/>
        <sz val="11"/>
        <rFont val="Tahoma"/>
        <family val="2"/>
        <charset val="186"/>
      </rPr>
      <t>(Pirkimo sąlygų 7 priedas)</t>
    </r>
    <r>
      <rPr>
        <sz val="11"/>
        <rFont val="Tahoma"/>
        <family val="2"/>
        <charset val="186"/>
      </rPr>
      <t>.
PASTABA. Kilus abejonių dėl tiekėjo / subtiekėjo (ne)atitikties Reglamento nuostatoms, perkančioji organizacija iš galimo laimėtojo prašys pateikti dokumentus, įrodančius deklaracijoje pateiktų duomenų teisingumą.</t>
    </r>
  </si>
  <si>
    <t>Tiekėjas</t>
  </si>
  <si>
    <r>
      <t xml:space="preserve">(VPĮ 45 str. 2¹ d.)
Atitikties deklaracija </t>
    </r>
    <r>
      <rPr>
        <b/>
        <sz val="11"/>
        <color theme="1"/>
        <rFont val="Tahoma"/>
        <family val="2"/>
        <charset val="186"/>
      </rPr>
      <t>(Pirkimo sąlygų 12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</si>
  <si>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</si>
  <si>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</si>
  <si>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ir ūkio subjektai, kurių pajėgumais galimas laimėtojas remiasi (išskyrus kvazisubtiekėjus)</t>
  </si>
  <si>
    <r>
      <rPr>
        <b/>
        <sz val="11"/>
        <rFont val="Tahoma"/>
        <family val="2"/>
        <charset val="186"/>
      </rPr>
      <t>Pirkimo sąlygų 3 priede</t>
    </r>
    <r>
      <rPr>
        <sz val="11"/>
        <rFont val="Tahoma"/>
        <family val="2"/>
        <charset val="186"/>
      </rPr>
      <t xml:space="preserve"> „Tiekėjų kvalifikacijos reikalavimai ir reikalaujami kokybės bei aplinkos apsaugos vadybos sistemų standartai“ nurodyti dokumentai</t>
    </r>
    <r>
      <rPr>
        <i/>
        <sz val="11"/>
        <rFont val="Tahoma"/>
        <family val="2"/>
        <charset val="186"/>
      </rPr>
      <t>.</t>
    </r>
  </si>
  <si>
    <t>Galimas laimėtojas ir ūkio subjektai, kurių pajėgumais galimas laimėtojas remiasi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</si>
  <si>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specialiosiose pirkimo sąlygose nurodytą terminą;                                                                                                                                                                                  
• pasirašydami šį pasiūlymą patvirtiname, kad siūlomas pirkimo objektas nekelia grėsmės nacionaliniam saugumui.
</t>
    </r>
  </si>
  <si>
    <t>(Dalyvio arba jo įgalioto asmens pareigų pavadinimas)</t>
  </si>
  <si>
    <t>(Parašas)</t>
  </si>
  <si>
    <t>(vardas, pavardė)</t>
  </si>
  <si>
    <t>Papildomos garantijos nesiūlome</t>
  </si>
  <si>
    <t>6 mėn. papildoma garantija</t>
  </si>
  <si>
    <t>Taip</t>
  </si>
  <si>
    <t>Ne</t>
  </si>
  <si>
    <t>12 mėn. papildoma garantija</t>
  </si>
  <si>
    <t>251-299 ak. val.</t>
  </si>
  <si>
    <t>300-349 ak. val.</t>
  </si>
  <si>
    <t>350 ak. val. ir daugiau</t>
  </si>
  <si>
    <r>
      <t>(VPĮ 37 str 9 d. ir 47 str. 9 d.)
Viešųjų pirkimų tarnybos nustatytos formos Nacionalinio saugumo reikalavimų atitikties deklaracija (</t>
    </r>
    <r>
      <rPr>
        <b/>
        <sz val="11"/>
        <color theme="1"/>
        <rFont val="Tahoma"/>
        <family val="2"/>
      </rPr>
      <t>Pirkimo sąlygų 13 priedas</t>
    </r>
    <r>
      <rPr>
        <sz val="11"/>
        <color theme="1"/>
        <rFont val="Tahoma"/>
        <family val="2"/>
        <charset val="186"/>
      </rPr>
      <t>)</t>
    </r>
  </si>
  <si>
    <t>Plotas (km²)</t>
  </si>
  <si>
    <r>
      <t xml:space="preserve">Partnerio tiekiamų Paslaugų dalies vertė pasiūlymo kainoje, </t>
    </r>
    <r>
      <rPr>
        <b/>
        <sz val="11"/>
        <color rgb="FFFF0000"/>
        <rFont val="Tahoma"/>
        <family val="2"/>
        <charset val="186"/>
      </rPr>
      <t>procentais</t>
    </r>
  </si>
  <si>
    <r>
      <t xml:space="preserve">Partnerio tiekiamų Paslaugų dalies vertė pasiūlymo kainoje, kuriai ketinama pasitelkti ūkio subjektus, </t>
    </r>
    <r>
      <rPr>
        <b/>
        <sz val="11"/>
        <color rgb="FFFF0000"/>
        <rFont val="Tahoma"/>
        <family val="2"/>
        <charset val="186"/>
      </rPr>
      <t>procentais</t>
    </r>
  </si>
  <si>
    <t xml:space="preserve">                                                                                                                                                                                                                                                                                                                                                                                                                                                                 2. PASIŪLYMO KAINA
</t>
  </si>
  <si>
    <t>Kartu su pasiūlymo A dalimi</t>
  </si>
  <si>
    <r>
      <t xml:space="preserve">PASIŪLYMAS DĖL PIRKIMO
"KOMPLEKSINIŲ PLANŲ, ĮSKAITANT GYVENVIEČIŲ BENDRUOSIUS PLANUS, PARENGIMO BEI SUSIJUSIOS PASLAUGOS"
</t>
    </r>
    <r>
      <rPr>
        <b/>
        <sz val="16"/>
        <color rgb="FFFF0000"/>
        <rFont val="Tahoma"/>
        <family val="2"/>
        <charset val="186"/>
      </rPr>
      <t>A DALIS</t>
    </r>
  </si>
  <si>
    <r>
      <t xml:space="preserve">PASIŪLYMAS DĖL PIRKIMO
"KOMPLEKSINIŲ PLANŲ, ĮSKAITANT GYVENVIEČIŲ BENDRUOSIUS PLANUS, PARENGIMO BEI SUSIJUSIOS PASLAUGOS"
</t>
    </r>
    <r>
      <rPr>
        <b/>
        <sz val="16"/>
        <color rgb="FFFF0000"/>
        <rFont val="Tahoma"/>
        <family val="2"/>
        <charset val="186"/>
      </rPr>
      <t>B DALIS</t>
    </r>
  </si>
  <si>
    <t>Kokybės kriterijus pagal pirkimo dokumentuose nustatytą pasiūlymų vertinimo tvarką</t>
  </si>
  <si>
    <r>
      <t xml:space="preserve">Tiekėjo siūloma kriterijaus reikšmė
</t>
    </r>
    <r>
      <rPr>
        <b/>
        <sz val="11"/>
        <color rgb="FFFF0000"/>
        <rFont val="Tahoma"/>
        <family val="2"/>
        <charset val="186"/>
      </rPr>
      <t>(pildo tiekėjas)</t>
    </r>
  </si>
  <si>
    <t xml:space="preserve">6. PASIŪLYMO KOKYBINIAI PARAMETRAI 
</t>
  </si>
  <si>
    <r>
      <t xml:space="preserve">7. PRIDEDAMI DOKUMENTAI IR INFORMACIJA APIE KONFIDENCIALUMĄ
</t>
    </r>
    <r>
      <rPr>
        <i/>
        <sz val="12"/>
        <color theme="1"/>
        <rFont val="Tahoma"/>
        <family val="2"/>
        <charset val="186"/>
      </rPr>
      <t>Jei nenurodyta kitaip, visi dokumentai teikiami su pasiūlymu CVP IS priemonėmis:</t>
    </r>
  </si>
  <si>
    <t xml:space="preserve">Pirmas parametras (P1)
Tiekėjo siūlomo kompleksinio planavimo visapusiškumas ir integralumas. </t>
  </si>
  <si>
    <t>Antras parametras (P2)
Apibrėžtas bendruomenės bei suinteresuotųjų šalių įtraukimas</t>
  </si>
  <si>
    <t>Kartu su pasiūymo A dalimi pateikiamas paaiškinimas, kaip mūsų naudojama metodika užtikrins bendruomenės bei kitų suinteresuotų šalių įtraukimą į teritorijos planavimo sprendinių paiešką bei derinimą.</t>
  </si>
  <si>
    <t>Kartu su pasiūymo A dalimi pateikiamas paaiškinimas, kaip mūsų naudojama metodika užtikrins kompleksiniame plane numatysimo savivaldybės teritorijos visų dalių vystymosi visapusiškumą ir integralumą.</t>
  </si>
  <si>
    <t>Paaiškinimas neteikiamas.</t>
  </si>
  <si>
    <t xml:space="preserve">Paaiškinimas neteikiamas. </t>
  </si>
  <si>
    <t>Tiekėjo paaiškinimas, kaip jo naudojama metodika užtikrins kompleksiniame plane numatysimo savivaldybės teritorijos visų dalių vystymosi visapusiškumą ir integralumą.</t>
  </si>
  <si>
    <t>Tiekėjo paaiškinimas, kaip jo naudojama metodika užtikrins bendruomenės bei kitų suinteresuotų šalių įtraukimą į teritorijos planavimo sprendinių paiešką bei derinimą.</t>
  </si>
  <si>
    <r>
      <rPr>
        <sz val="11"/>
        <rFont val="Tahoma"/>
        <family val="2"/>
        <charset val="186"/>
      </rPr>
      <t xml:space="preserve">Specialistų sąrašas ir kvalifikacijos reikalavimų atitikties pažyma </t>
    </r>
    <r>
      <rPr>
        <b/>
        <sz val="11"/>
        <rFont val="Tahoma"/>
        <family val="2"/>
        <charset val="186"/>
      </rPr>
      <t>(Pirkimo sąlygų 10 priedas).</t>
    </r>
  </si>
  <si>
    <r>
      <t xml:space="preserve">Kartu su pasiūlymo A dalimi teikiama tik užpildyta lentelė.
</t>
    </r>
    <r>
      <rPr>
        <b/>
        <sz val="11"/>
        <rFont val="Tahoma"/>
        <family val="2"/>
      </rPr>
      <t>Pažymoje nurodytus dokumentus tiekėjas turės pateikti perkančiajai organizacijai paprašius.</t>
    </r>
  </si>
  <si>
    <t>Ivanivkos savivaldybės teritorijos kompleksinio plano parengimo paslaugos</t>
  </si>
  <si>
    <t>Komplektas</t>
  </si>
  <si>
    <r>
      <t xml:space="preserve">1. Bendra palyginamojo pasiūlymo kaina EUR su PVM bus naudojama tik pasiūlymų vertinime. Pradinės sutarties vertė bus lygi maksimaliai pirkimui skirtai lėšų sumai. 
2. Bendra palyginamoji pasiūlymo kaina su visomis įskaičiuotomis išlaidomis negali būti didesnė nei </t>
    </r>
    <r>
      <rPr>
        <b/>
        <sz val="11"/>
        <color rgb="FFFF0000"/>
        <rFont val="Tahoma"/>
        <family val="2"/>
        <charset val="186"/>
      </rPr>
      <t>143 450,00</t>
    </r>
    <r>
      <rPr>
        <b/>
        <sz val="11"/>
        <color rgb="FFFF0000"/>
        <rFont val="Tahoma"/>
        <family val="2"/>
      </rPr>
      <t xml:space="preserve"> Eur su PVM</t>
    </r>
    <r>
      <rPr>
        <sz val="11"/>
        <color rgb="FFFF0000"/>
        <rFont val="Tahoma"/>
        <family val="2"/>
      </rPr>
      <t>.</t>
    </r>
    <r>
      <rPr>
        <sz val="11"/>
        <color rgb="FF000000"/>
        <rFont val="Tahoma"/>
      </rPr>
      <t xml:space="preserve"> Didesnę kainą Perkančioji organizacija laikys per didele ir nepriimtina.
3. Teikėjo pasiūlyti paslaugų įkainiai yra fiksuojami ir, pripažinus pasiūlymą laimėjusiu, bus įtraukti į sutartį. Teikėjui bus apmokama už faktiškai suteiktas paslaugas: paslaugų kiekį padauginus iš vienetinio įkainio.
4. Minimalus paslaugų kiekis, kurį perkančioji organizacija įsipareigoja išpirkti:
 - 1 kompl. Ivanivkos savivaldybės teritorijos kompleksinio plano parengimo paslaugų;
- ne mažiau 30 proc. Yahidne ir Krasne gyvenviečių bei kitų gyvenviečių teritorijos bendrųjų planų parengimo paslaugų kiekio.</t>
    </r>
  </si>
  <si>
    <t>Yahidne ir Krasne gyvenviečių bei kitų gyvenviečių teritorijos bendrųjų planų parengimo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</si>
</sst>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b/>
      <sz val="11"/>
      <color theme="1"/>
      <name val="Tahoma"/>
      <family val="2"/>
    </font>
    <font>
      <sz val="11"/>
      <color theme="1"/>
      <name val="Tahoma"/>
      <family val="2"/>
    </font>
    <font>
      <sz val="11"/>
      <color rgb="FFFF0000"/>
      <name val="Tahoma"/>
      <family val="2"/>
      <charset val="186"/>
    </font>
    <font>
      <b/>
      <sz val="16"/>
      <name val="Tahoma"/>
      <family val="2"/>
    </font>
    <font>
      <sz val="11"/>
      <name val="Tahoma"/>
      <family val="2"/>
    </font>
    <font>
      <b/>
      <sz val="16"/>
      <color rgb="FF000000"/>
      <name val="Tahoma"/>
      <family val="2"/>
    </font>
    <font>
      <b/>
      <sz val="11"/>
      <color rgb="FFFF0000"/>
      <name val="Tahoma"/>
      <family val="2"/>
    </font>
    <font>
      <sz val="11"/>
      <color rgb="FF000000"/>
      <name val="Tahoma"/>
    </font>
    <font>
      <sz val="11"/>
      <color rgb="FFFF0000"/>
      <name val="Tahoma"/>
      <family val="2"/>
    </font>
    <font>
      <sz val="11"/>
      <color rgb="FF000000"/>
      <name val="Tahoma"/>
      <family val="2"/>
    </font>
    <font>
      <b/>
      <sz val="11"/>
      <color theme="1"/>
      <name val="Tahoma"/>
    </font>
    <font>
      <sz val="11"/>
      <color theme="1"/>
      <name val="Tahoma"/>
    </font>
    <font>
      <sz val="11"/>
      <color rgb="FF000000"/>
      <name val="Tahoma"/>
      <family val="2"/>
      <charset val="186"/>
    </font>
    <font>
      <b/>
      <sz val="16"/>
      <color rgb="FFFF0000"/>
      <name val="Tahoma"/>
      <family val="2"/>
      <charset val="186"/>
    </font>
    <font>
      <b/>
      <i/>
      <sz val="11"/>
      <color theme="1"/>
      <name val="Tahoma"/>
      <family val="2"/>
    </font>
    <font>
      <b/>
      <sz val="11"/>
      <name val="Tahoma"/>
      <family val="2"/>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s>
  <cellStyleXfs count="1">
    <xf numFmtId="0" fontId="0" fillId="0" borderId="0"/>
  </cellStyleXfs>
  <cellXfs count="202">
    <xf numFmtId="0" fontId="0" fillId="0" borderId="0" xfId="0"/>
    <xf numFmtId="0" fontId="1" fillId="0" borderId="0" xfId="0" applyFont="1"/>
    <xf numFmtId="0" fontId="1" fillId="0" borderId="0" xfId="0" applyFont="1" applyAlignment="1">
      <alignment horizontal="left"/>
    </xf>
    <xf numFmtId="0" fontId="2" fillId="3" borderId="26" xfId="0" applyFont="1" applyFill="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0"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0" fillId="0" borderId="0" xfId="0" applyAlignment="1">
      <alignment wrapText="1"/>
    </xf>
    <xf numFmtId="0" fontId="1" fillId="0" borderId="0" xfId="0" applyFont="1" applyAlignment="1" applyProtection="1">
      <alignment horizontal="left" wrapText="1"/>
      <protection locked="0"/>
    </xf>
    <xf numFmtId="0" fontId="1" fillId="0" borderId="38"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25" fillId="0" borderId="0" xfId="0" applyFont="1" applyAlignment="1" applyProtection="1">
      <alignment horizontal="left" wrapText="1"/>
      <protection locked="0"/>
    </xf>
    <xf numFmtId="0" fontId="5" fillId="0" borderId="24" xfId="0" applyFont="1" applyBorder="1" applyAlignment="1">
      <alignment horizontal="center" vertical="center" wrapText="1"/>
    </xf>
    <xf numFmtId="0" fontId="5" fillId="0" borderId="42"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2" xfId="0" applyFont="1" applyBorder="1" applyAlignment="1">
      <alignment horizontal="center" vertical="center" wrapText="1"/>
    </xf>
    <xf numFmtId="0" fontId="5" fillId="0" borderId="2" xfId="0" applyFont="1" applyBorder="1" applyAlignment="1">
      <alignment horizontal="center" vertical="center" wrapText="1"/>
    </xf>
    <xf numFmtId="0" fontId="18" fillId="0" borderId="1" xfId="0" applyFont="1" applyBorder="1" applyAlignment="1">
      <alignment vertical="center" wrapText="1"/>
    </xf>
    <xf numFmtId="0" fontId="26" fillId="0" borderId="19" xfId="0" applyFont="1" applyBorder="1" applyAlignment="1" applyProtection="1">
      <alignment horizontal="center" vertical="center"/>
      <protection locked="0"/>
    </xf>
    <xf numFmtId="0" fontId="26" fillId="0" borderId="1" xfId="0" applyFont="1" applyBorder="1" applyAlignment="1" applyProtection="1">
      <alignment horizontal="center" vertical="center"/>
      <protection locked="0"/>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3" fontId="8" fillId="0" borderId="1" xfId="0" applyNumberFormat="1" applyFont="1" applyBorder="1" applyAlignment="1">
      <alignment horizontal="center" vertical="center" wrapText="1"/>
    </xf>
    <xf numFmtId="2" fontId="35" fillId="0" borderId="1" xfId="0" applyNumberFormat="1" applyFont="1" applyBorder="1" applyAlignment="1" applyProtection="1">
      <alignment horizontal="center" vertical="center"/>
      <protection locked="0"/>
    </xf>
    <xf numFmtId="2" fontId="35" fillId="0" borderId="45" xfId="0" applyNumberFormat="1" applyFont="1" applyBorder="1" applyAlignment="1">
      <alignment horizontal="center" vertical="center"/>
    </xf>
    <xf numFmtId="0" fontId="34" fillId="0" borderId="46" xfId="0" applyFont="1" applyBorder="1" applyAlignment="1">
      <alignment horizontal="center" vertical="center"/>
    </xf>
    <xf numFmtId="0" fontId="36" fillId="0" borderId="1" xfId="0" applyFont="1" applyBorder="1" applyAlignment="1">
      <alignment horizontal="left" vertical="center" wrapText="1"/>
    </xf>
    <xf numFmtId="164" fontId="8" fillId="0" borderId="1" xfId="0" applyNumberFormat="1" applyFont="1" applyBorder="1" applyAlignment="1">
      <alignment horizontal="center" vertical="center" wrapText="1"/>
    </xf>
    <xf numFmtId="0" fontId="2" fillId="3" borderId="24" xfId="0" applyFont="1" applyFill="1" applyBorder="1" applyAlignment="1">
      <alignment horizontal="center" vertical="center" wrapText="1"/>
    </xf>
    <xf numFmtId="0" fontId="3" fillId="2" borderId="34" xfId="0" applyFont="1" applyFill="1" applyBorder="1" applyAlignment="1">
      <alignment horizontal="center" vertical="center" wrapText="1"/>
    </xf>
    <xf numFmtId="0" fontId="38" fillId="0" borderId="26" xfId="0" applyFont="1" applyBorder="1" applyAlignment="1" applyProtection="1">
      <alignment horizontal="center" vertical="center" wrapText="1"/>
      <protection locked="0"/>
    </xf>
    <xf numFmtId="0" fontId="1" fillId="0" borderId="47"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25" fillId="0" borderId="0" xfId="0" applyFont="1" applyAlignment="1">
      <alignment horizontal="left" vertical="center" wrapText="1"/>
    </xf>
    <xf numFmtId="0" fontId="1" fillId="0" borderId="0" xfId="0" applyFont="1" applyAlignment="1">
      <alignment horizontal="left" vertical="center" wrapText="1"/>
    </xf>
    <xf numFmtId="0" fontId="1"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26" fillId="0" borderId="14" xfId="0" applyFont="1" applyBorder="1" applyAlignment="1" applyProtection="1">
      <alignment horizontal="center" vertical="center"/>
      <protection locked="0"/>
    </xf>
    <xf numFmtId="0" fontId="7" fillId="0" borderId="15" xfId="0" applyFont="1" applyBorder="1" applyAlignment="1" applyProtection="1">
      <alignment horizontal="center" vertical="center" wrapText="1"/>
      <protection locked="0"/>
    </xf>
    <xf numFmtId="0" fontId="13" fillId="0" borderId="0" xfId="0" applyFont="1"/>
    <xf numFmtId="0" fontId="8" fillId="0" borderId="14" xfId="0" applyFont="1" applyBorder="1" applyAlignment="1">
      <alignment vertical="center" wrapText="1"/>
    </xf>
    <xf numFmtId="0" fontId="25" fillId="0" borderId="32" xfId="0" applyFont="1" applyBorder="1" applyAlignment="1">
      <alignment horizontal="left" vertical="center" wrapText="1"/>
    </xf>
    <xf numFmtId="0" fontId="1" fillId="0" borderId="28" xfId="0" applyFont="1" applyBorder="1" applyAlignment="1">
      <alignment horizontal="left" vertical="center" wrapText="1"/>
    </xf>
    <xf numFmtId="0" fontId="1" fillId="0" borderId="30" xfId="0" applyFont="1" applyBorder="1" applyAlignment="1">
      <alignment horizontal="left" vertical="center" wrapText="1"/>
    </xf>
    <xf numFmtId="0" fontId="2" fillId="0" borderId="0" xfId="0" applyFont="1" applyAlignment="1">
      <alignment horizontal="left" wrapText="1"/>
    </xf>
    <xf numFmtId="0" fontId="2" fillId="0" borderId="48" xfId="0" applyFont="1" applyBorder="1" applyAlignment="1" applyProtection="1">
      <alignment horizontal="left" vertical="center" wrapText="1"/>
      <protection locked="0"/>
    </xf>
    <xf numFmtId="0" fontId="1" fillId="0" borderId="49" xfId="0" applyFont="1" applyBorder="1" applyAlignment="1" applyProtection="1">
      <alignment horizontal="left" vertical="center" wrapText="1"/>
      <protection locked="0"/>
    </xf>
    <xf numFmtId="0" fontId="3" fillId="0" borderId="27" xfId="0" applyFont="1" applyBorder="1" applyAlignment="1" applyProtection="1">
      <alignment horizontal="center" vertical="center"/>
      <protection locked="0"/>
    </xf>
    <xf numFmtId="0" fontId="3" fillId="0" borderId="28" xfId="0" applyFont="1" applyBorder="1" applyAlignment="1" applyProtection="1">
      <alignment horizontal="center" vertical="center"/>
      <protection locked="0"/>
    </xf>
    <xf numFmtId="0" fontId="3" fillId="0" borderId="30" xfId="0" applyFont="1" applyBorder="1" applyAlignment="1" applyProtection="1">
      <alignment horizontal="center" vertical="center"/>
      <protection locked="0"/>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8" fillId="3" borderId="33" xfId="0" applyFont="1" applyFill="1" applyBorder="1" applyAlignment="1">
      <alignment horizontal="center" vertical="center" wrapText="1"/>
    </xf>
    <xf numFmtId="0" fontId="18" fillId="3" borderId="5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8" fillId="3" borderId="50"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2" fillId="0" borderId="0" xfId="0" applyFont="1" applyAlignment="1">
      <alignment horizontal="center" vertical="center" wrapText="1"/>
    </xf>
    <xf numFmtId="0" fontId="12" fillId="0" borderId="4" xfId="0" applyFont="1" applyBorder="1" applyAlignment="1">
      <alignment horizontal="center" vertical="center" wrapText="1"/>
    </xf>
    <xf numFmtId="0" fontId="1" fillId="0" borderId="14" xfId="0" applyFont="1" applyBorder="1" applyAlignment="1" applyProtection="1">
      <alignment horizontal="center" vertical="center" wrapText="1"/>
      <protection locked="0"/>
    </xf>
    <xf numFmtId="0" fontId="2" fillId="3" borderId="29"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12" fillId="0" borderId="0" xfId="0" applyFont="1" applyAlignment="1">
      <alignment horizontal="center" wrapText="1"/>
    </xf>
    <xf numFmtId="0" fontId="2" fillId="3" borderId="32"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28" xfId="0" applyFont="1" applyFill="1" applyBorder="1" applyAlignment="1">
      <alignment horizontal="center" vertical="center"/>
    </xf>
    <xf numFmtId="0" fontId="2" fillId="3" borderId="30" xfId="0" applyFont="1" applyFill="1" applyBorder="1" applyAlignment="1">
      <alignment horizontal="center" vertical="center"/>
    </xf>
    <xf numFmtId="0" fontId="38" fillId="0" borderId="27" xfId="0" applyFont="1" applyBorder="1" applyAlignment="1" applyProtection="1">
      <alignment horizontal="center" vertical="center" wrapText="1"/>
      <protection locked="0"/>
    </xf>
    <xf numFmtId="0" fontId="38" fillId="0" borderId="29" xfId="0" applyFont="1" applyBorder="1" applyAlignment="1" applyProtection="1">
      <alignment horizontal="center" vertical="center" wrapText="1"/>
      <protection locked="0"/>
    </xf>
    <xf numFmtId="0" fontId="24" fillId="0" borderId="27" xfId="0" applyFont="1" applyBorder="1" applyAlignment="1" applyProtection="1">
      <alignment horizontal="center" vertical="center"/>
      <protection locked="0"/>
    </xf>
    <xf numFmtId="0" fontId="24" fillId="0" borderId="28" xfId="0" applyFont="1" applyBorder="1" applyAlignment="1" applyProtection="1">
      <alignment horizontal="center" vertical="center"/>
      <protection locked="0"/>
    </xf>
    <xf numFmtId="0" fontId="24" fillId="0" borderId="30" xfId="0" applyFont="1" applyBorder="1" applyAlignment="1" applyProtection="1">
      <alignment horizontal="center" vertical="center"/>
      <protection locked="0"/>
    </xf>
    <xf numFmtId="0" fontId="2" fillId="3" borderId="35" xfId="0" applyFont="1" applyFill="1" applyBorder="1" applyAlignment="1">
      <alignment horizontal="center" vertical="center" wrapText="1"/>
    </xf>
    <xf numFmtId="0" fontId="18" fillId="3" borderId="42"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2" fillId="0" borderId="2" xfId="0" applyFont="1" applyBorder="1" applyAlignment="1">
      <alignment horizontal="center" vertical="center" wrapText="1"/>
    </xf>
    <xf numFmtId="0" fontId="29"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14" fillId="0" borderId="0" xfId="0" applyFont="1" applyAlignment="1">
      <alignment horizontal="left" vertical="center" wrapText="1"/>
    </xf>
    <xf numFmtId="0" fontId="14" fillId="0" borderId="0" xfId="0" applyFont="1" applyAlignment="1">
      <alignment horizontal="left" vertical="center"/>
    </xf>
    <xf numFmtId="0" fontId="22" fillId="0" borderId="0" xfId="0" applyFont="1" applyAlignment="1" applyProtection="1">
      <alignment horizontal="center"/>
      <protection locked="0"/>
    </xf>
    <xf numFmtId="0" fontId="2" fillId="3" borderId="39" xfId="0" applyFont="1" applyFill="1" applyBorder="1" applyAlignment="1">
      <alignment horizontal="left" vertical="top" wrapText="1"/>
    </xf>
    <xf numFmtId="0" fontId="2" fillId="3" borderId="22"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2"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1"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38"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0" borderId="23"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39"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3" fillId="3" borderId="32"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1" fillId="0" borderId="17" xfId="0" applyFont="1" applyBorder="1" applyAlignment="1" applyProtection="1">
      <alignment horizontal="center" vertical="center" wrapText="1"/>
      <protection locked="0"/>
    </xf>
    <xf numFmtId="0" fontId="1" fillId="0" borderId="38" xfId="0" applyFont="1" applyBorder="1" applyAlignment="1" applyProtection="1">
      <alignment horizontal="center" vertical="center" wrapText="1"/>
      <protection locked="0"/>
    </xf>
    <xf numFmtId="0" fontId="18" fillId="2" borderId="42"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28" fillId="0" borderId="0" xfId="0" applyFont="1" applyAlignment="1" applyProtection="1">
      <alignment horizontal="left" wrapText="1"/>
      <protection locked="0"/>
    </xf>
    <xf numFmtId="0" fontId="33" fillId="4" borderId="32" xfId="0" applyFont="1" applyFill="1" applyBorder="1" applyAlignment="1">
      <alignment horizontal="left" vertical="center" wrapText="1"/>
    </xf>
    <xf numFmtId="0" fontId="1" fillId="4" borderId="28" xfId="0" applyFont="1" applyFill="1" applyBorder="1" applyAlignment="1">
      <alignment horizontal="left" vertical="center" wrapText="1"/>
    </xf>
    <xf numFmtId="0" fontId="1" fillId="4" borderId="30" xfId="0" applyFont="1" applyFill="1" applyBorder="1" applyAlignment="1">
      <alignment horizontal="left" vertical="center" wrapText="1"/>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0A38912-FDF8-4433-97FA-318798518BD4}" name="Table62" displayName="Table62" ref="B14:G17" totalsRowShown="0" headerRowDxfId="8" headerRowBorderDxfId="7" tableBorderDxfId="6">
  <tableColumns count="6">
    <tableColumn id="1" xr3:uid="{E415A989-C272-4401-8E5D-E7CE564F1322}" name="Eil.Nr. " dataDxfId="5"/>
    <tableColumn id="2" xr3:uid="{9C0FBC12-E1C3-4286-AD5E-03E3A04D7F23}" name="Pirkimo objektas " dataDxfId="4"/>
    <tableColumn id="5" xr3:uid="{ADF6E6F5-E7CC-481B-9ECB-E6601FF3460A}" name="Mato vienetas" dataDxfId="3"/>
    <tableColumn id="6" xr3:uid="{1665A6E0-FC2C-4CAA-8F21-82D1F2B314A7}" name="Kiekis" dataDxfId="2"/>
    <tableColumn id="7" xr3:uid="{8F3FAB81-EA0D-4E4A-A80C-307540A8B2C1}" name="Mato vieneto kaina EUR be PVM_x000a_(pildo tiekėjas)" dataDxfId="1"/>
    <tableColumn id="9" xr3:uid="{0B074E44-0BE2-491C-9611-365B22DEC130}" name="Kaina EUR be PVM_x000a_(4×5)" dataDxfId="0">
      <calculatedColumnFormula>E15*F15</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G67"/>
  <sheetViews>
    <sheetView showGridLines="0" topLeftCell="A57" zoomScaleNormal="100" workbookViewId="0">
      <selection activeCell="E43" sqref="E43:G43"/>
    </sheetView>
  </sheetViews>
  <sheetFormatPr defaultColWidth="9.28515625" defaultRowHeight="14.25" x14ac:dyDescent="0.2"/>
  <cols>
    <col min="1" max="1" width="9.28515625" style="1"/>
    <col min="2" max="2" width="5.42578125" style="1" customWidth="1"/>
    <col min="3" max="3" width="75.7109375" style="1" customWidth="1"/>
    <col min="4" max="4" width="25.5703125" style="38" customWidth="1"/>
    <col min="5" max="5" width="26.42578125" style="38" customWidth="1"/>
    <col min="6" max="6" width="37.28515625" style="1" customWidth="1"/>
    <col min="7" max="7" width="50.7109375" style="1" customWidth="1"/>
    <col min="8" max="16384" width="9.28515625" style="1"/>
  </cols>
  <sheetData>
    <row r="1" spans="1:7" s="9" customFormat="1" ht="138.75" customHeight="1" x14ac:dyDescent="0.2">
      <c r="A1" s="25"/>
      <c r="B1" s="138" t="s">
        <v>81</v>
      </c>
      <c r="C1" s="139"/>
      <c r="D1" s="139"/>
      <c r="E1" s="139"/>
      <c r="F1" s="139"/>
      <c r="G1" s="139"/>
    </row>
    <row r="2" spans="1:7" ht="20.25" customHeight="1" x14ac:dyDescent="0.25">
      <c r="A2" s="12"/>
      <c r="B2" s="142" t="s">
        <v>0</v>
      </c>
      <c r="C2" s="142"/>
      <c r="D2" s="142"/>
      <c r="E2" s="142"/>
      <c r="F2" s="142"/>
      <c r="G2" s="142"/>
    </row>
    <row r="3" spans="1:7" ht="24.75" customHeight="1" x14ac:dyDescent="0.25">
      <c r="A3" s="12"/>
      <c r="B3" s="142" t="s">
        <v>1</v>
      </c>
      <c r="C3" s="142"/>
      <c r="D3" s="142"/>
      <c r="E3" s="142"/>
      <c r="F3" s="142"/>
      <c r="G3" s="142"/>
    </row>
    <row r="4" spans="1:7" ht="42" customHeight="1" x14ac:dyDescent="0.2">
      <c r="B4" s="140" t="s">
        <v>2</v>
      </c>
      <c r="C4" s="141"/>
      <c r="D4" s="141"/>
      <c r="E4" s="141"/>
      <c r="F4" s="141"/>
      <c r="G4" s="141"/>
    </row>
    <row r="5" spans="1:7" ht="9.75" customHeight="1" x14ac:dyDescent="0.2">
      <c r="B5" s="151" t="s">
        <v>3</v>
      </c>
      <c r="C5" s="151"/>
      <c r="D5" s="151"/>
      <c r="E5" s="151"/>
      <c r="F5" s="151"/>
      <c r="G5" s="151"/>
    </row>
    <row r="6" spans="1:7" ht="28.5" customHeight="1" thickBot="1" x14ac:dyDescent="0.25">
      <c r="B6" s="152"/>
      <c r="C6" s="152"/>
      <c r="D6" s="152"/>
      <c r="E6" s="152"/>
      <c r="F6" s="152"/>
      <c r="G6" s="152"/>
    </row>
    <row r="7" spans="1:7" ht="45" customHeight="1" x14ac:dyDescent="0.2">
      <c r="B7" s="143" t="s">
        <v>4</v>
      </c>
      <c r="C7" s="144"/>
      <c r="D7" s="145"/>
      <c r="E7" s="153"/>
      <c r="F7" s="153"/>
      <c r="G7" s="154"/>
    </row>
    <row r="8" spans="1:7" ht="23.25" customHeight="1" x14ac:dyDescent="0.2">
      <c r="B8" s="146" t="s">
        <v>5</v>
      </c>
      <c r="C8" s="147"/>
      <c r="D8" s="148"/>
      <c r="E8" s="149"/>
      <c r="F8" s="149"/>
      <c r="G8" s="150"/>
    </row>
    <row r="9" spans="1:7" ht="36.75" customHeight="1" x14ac:dyDescent="0.2">
      <c r="B9" s="155" t="s">
        <v>6</v>
      </c>
      <c r="C9" s="156"/>
      <c r="D9" s="157"/>
      <c r="E9" s="149"/>
      <c r="F9" s="149"/>
      <c r="G9" s="150"/>
    </row>
    <row r="10" spans="1:7" ht="23.25" customHeight="1" x14ac:dyDescent="0.2">
      <c r="B10" s="155" t="s">
        <v>7</v>
      </c>
      <c r="C10" s="156"/>
      <c r="D10" s="157"/>
      <c r="E10" s="149"/>
      <c r="F10" s="149"/>
      <c r="G10" s="150"/>
    </row>
    <row r="11" spans="1:7" ht="36.75" customHeight="1" thickBot="1" x14ac:dyDescent="0.25">
      <c r="B11" s="158" t="s">
        <v>8</v>
      </c>
      <c r="C11" s="159"/>
      <c r="D11" s="160"/>
      <c r="E11" s="165"/>
      <c r="F11" s="165"/>
      <c r="G11" s="166"/>
    </row>
    <row r="12" spans="1:7" ht="15" customHeight="1" x14ac:dyDescent="0.2">
      <c r="B12" s="137" t="s">
        <v>9</v>
      </c>
      <c r="C12" s="137"/>
      <c r="D12" s="137"/>
      <c r="E12" s="137"/>
      <c r="F12" s="137"/>
      <c r="G12" s="137"/>
    </row>
    <row r="13" spans="1:7" ht="15" customHeight="1" x14ac:dyDescent="0.2">
      <c r="B13" s="117"/>
      <c r="C13" s="117"/>
      <c r="D13" s="117"/>
      <c r="E13" s="117"/>
      <c r="F13" s="117"/>
      <c r="G13" s="117"/>
    </row>
    <row r="14" spans="1:7" ht="46.5" customHeight="1" thickBot="1" x14ac:dyDescent="0.25">
      <c r="B14" s="117"/>
      <c r="C14" s="117"/>
      <c r="D14" s="117"/>
      <c r="E14" s="117"/>
      <c r="F14" s="117"/>
      <c r="G14" s="117"/>
    </row>
    <row r="15" spans="1:7" ht="32.25" customHeight="1" thickBot="1" x14ac:dyDescent="0.25">
      <c r="B15" s="113" t="s">
        <v>10</v>
      </c>
      <c r="C15" s="113" t="s">
        <v>11</v>
      </c>
      <c r="D15" s="186" t="s">
        <v>12</v>
      </c>
      <c r="E15" s="133" t="s">
        <v>13</v>
      </c>
      <c r="F15" s="135" t="s">
        <v>77</v>
      </c>
      <c r="G15" s="136"/>
    </row>
    <row r="16" spans="1:7" ht="113.25" customHeight="1" thickBot="1" x14ac:dyDescent="0.25">
      <c r="B16" s="114"/>
      <c r="C16" s="132"/>
      <c r="D16" s="187"/>
      <c r="E16" s="134"/>
      <c r="F16" s="178" t="s">
        <v>14</v>
      </c>
      <c r="G16" s="124"/>
    </row>
    <row r="17" spans="2:7" s="12" customFormat="1" ht="15" customHeight="1" x14ac:dyDescent="0.2">
      <c r="B17" s="60">
        <v>1</v>
      </c>
      <c r="C17" s="21"/>
      <c r="D17" s="32"/>
      <c r="E17" s="32"/>
      <c r="F17" s="18"/>
      <c r="G17" s="22"/>
    </row>
    <row r="18" spans="2:7" s="12" customFormat="1" ht="15" customHeight="1" thickBot="1" x14ac:dyDescent="0.25">
      <c r="B18" s="59">
        <v>2</v>
      </c>
      <c r="C18" s="23"/>
      <c r="D18" s="33"/>
      <c r="E18" s="33"/>
      <c r="F18" s="16"/>
      <c r="G18" s="24"/>
    </row>
    <row r="19" spans="2:7" ht="15" customHeight="1" x14ac:dyDescent="0.2">
      <c r="B19" s="137" t="s">
        <v>15</v>
      </c>
      <c r="C19" s="117"/>
      <c r="D19" s="117"/>
      <c r="E19" s="117"/>
      <c r="F19" s="117"/>
      <c r="G19" s="117"/>
    </row>
    <row r="20" spans="2:7" ht="15" customHeight="1" x14ac:dyDescent="0.2">
      <c r="B20" s="117"/>
      <c r="C20" s="117"/>
      <c r="D20" s="117"/>
      <c r="E20" s="117"/>
      <c r="F20" s="117"/>
      <c r="G20" s="117"/>
    </row>
    <row r="21" spans="2:7" ht="51.75" customHeight="1" thickBot="1" x14ac:dyDescent="0.25">
      <c r="B21" s="118"/>
      <c r="C21" s="118"/>
      <c r="D21" s="118"/>
      <c r="E21" s="118"/>
      <c r="F21" s="118"/>
      <c r="G21" s="118"/>
    </row>
    <row r="22" spans="2:7" s="2" customFormat="1" ht="73.5" customHeight="1" thickBot="1" x14ac:dyDescent="0.25">
      <c r="B22" s="106" t="s">
        <v>16</v>
      </c>
      <c r="C22" s="184" t="s">
        <v>17</v>
      </c>
      <c r="D22" s="182" t="s">
        <v>18</v>
      </c>
      <c r="E22" s="172" t="s">
        <v>19</v>
      </c>
      <c r="F22" s="184" t="s">
        <v>20</v>
      </c>
      <c r="G22" s="31" t="s">
        <v>78</v>
      </c>
    </row>
    <row r="23" spans="2:7" s="2" customFormat="1" ht="66" customHeight="1" thickBot="1" x14ac:dyDescent="0.25">
      <c r="B23" s="107"/>
      <c r="C23" s="185"/>
      <c r="D23" s="183"/>
      <c r="E23" s="173"/>
      <c r="F23" s="185"/>
      <c r="G23" s="85" t="s">
        <v>14</v>
      </c>
    </row>
    <row r="24" spans="2:7" s="30" customFormat="1" ht="21.75" customHeight="1" x14ac:dyDescent="0.2">
      <c r="B24" s="61">
        <v>1</v>
      </c>
      <c r="C24" s="18"/>
      <c r="D24" s="32"/>
      <c r="E24" s="32"/>
      <c r="F24" s="18"/>
      <c r="G24" s="19"/>
    </row>
    <row r="25" spans="2:7" s="30" customFormat="1" ht="21.75" customHeight="1" thickBot="1" x14ac:dyDescent="0.25">
      <c r="B25" s="62">
        <v>2</v>
      </c>
      <c r="C25" s="16"/>
      <c r="D25" s="33"/>
      <c r="E25" s="33"/>
      <c r="F25" s="20"/>
      <c r="G25" s="17"/>
    </row>
    <row r="26" spans="2:7" s="2" customFormat="1" ht="21.75" customHeight="1" x14ac:dyDescent="0.2">
      <c r="B26" s="117" t="s">
        <v>21</v>
      </c>
      <c r="C26" s="117"/>
      <c r="D26" s="117"/>
      <c r="E26" s="117"/>
      <c r="F26" s="117"/>
      <c r="G26" s="117"/>
    </row>
    <row r="27" spans="2:7" s="2" customFormat="1" ht="12.75" customHeight="1" x14ac:dyDescent="0.2">
      <c r="B27" s="117"/>
      <c r="C27" s="117"/>
      <c r="D27" s="117"/>
      <c r="E27" s="117"/>
      <c r="F27" s="117"/>
      <c r="G27" s="117"/>
    </row>
    <row r="28" spans="2:7" s="2" customFormat="1" ht="48.75" customHeight="1" thickBot="1" x14ac:dyDescent="0.25">
      <c r="B28" s="117"/>
      <c r="C28" s="117"/>
      <c r="D28" s="117"/>
      <c r="E28" s="117"/>
      <c r="F28" s="117"/>
      <c r="G28" s="117"/>
    </row>
    <row r="29" spans="2:7" s="2" customFormat="1" ht="45.75" customHeight="1" thickBot="1" x14ac:dyDescent="0.25">
      <c r="B29" s="161" t="s">
        <v>10</v>
      </c>
      <c r="C29" s="161" t="s">
        <v>22</v>
      </c>
      <c r="D29" s="167" t="s">
        <v>23</v>
      </c>
      <c r="E29" s="168"/>
      <c r="F29" s="120" t="s">
        <v>24</v>
      </c>
      <c r="G29" s="121"/>
    </row>
    <row r="30" spans="2:7" s="2" customFormat="1" ht="21.75" customHeight="1" thickBot="1" x14ac:dyDescent="0.25">
      <c r="B30" s="162"/>
      <c r="C30" s="162"/>
      <c r="D30" s="169"/>
      <c r="E30" s="170"/>
      <c r="F30" s="178" t="s">
        <v>14</v>
      </c>
      <c r="G30" s="179"/>
    </row>
    <row r="31" spans="2:7" s="30" customFormat="1" ht="25.5" customHeight="1" x14ac:dyDescent="0.2">
      <c r="B31" s="63">
        <v>1</v>
      </c>
      <c r="C31" s="15"/>
      <c r="D31" s="171"/>
      <c r="E31" s="171"/>
      <c r="F31" s="108"/>
      <c r="G31" s="177"/>
    </row>
    <row r="32" spans="2:7" s="30" customFormat="1" ht="24" customHeight="1" thickBot="1" x14ac:dyDescent="0.25">
      <c r="B32" s="62">
        <v>2</v>
      </c>
      <c r="C32" s="16"/>
      <c r="D32" s="119"/>
      <c r="E32" s="119"/>
      <c r="F32" s="174"/>
      <c r="G32" s="180"/>
    </row>
    <row r="33" spans="2:7" s="2" customFormat="1" ht="24" customHeight="1" x14ac:dyDescent="0.2">
      <c r="B33" s="117" t="s">
        <v>25</v>
      </c>
      <c r="C33" s="117"/>
      <c r="D33" s="117"/>
      <c r="E33" s="117"/>
      <c r="F33" s="117"/>
      <c r="G33" s="117"/>
    </row>
    <row r="34" spans="2:7" s="2" customFormat="1" ht="24" customHeight="1" x14ac:dyDescent="0.2">
      <c r="B34" s="117"/>
      <c r="C34" s="117"/>
      <c r="D34" s="117"/>
      <c r="E34" s="117"/>
      <c r="F34" s="117"/>
      <c r="G34" s="117"/>
    </row>
    <row r="35" spans="2:7" s="2" customFormat="1" ht="45" customHeight="1" thickBot="1" x14ac:dyDescent="0.25">
      <c r="B35" s="118"/>
      <c r="C35" s="118"/>
      <c r="D35" s="118"/>
      <c r="E35" s="118"/>
      <c r="F35" s="118"/>
      <c r="G35" s="118"/>
    </row>
    <row r="36" spans="2:7" s="2" customFormat="1" ht="39.75" customHeight="1" thickBot="1" x14ac:dyDescent="0.25">
      <c r="B36" s="3" t="s">
        <v>10</v>
      </c>
      <c r="C36" s="164" t="s">
        <v>26</v>
      </c>
      <c r="D36" s="163"/>
      <c r="E36" s="123" t="s">
        <v>27</v>
      </c>
      <c r="F36" s="163"/>
      <c r="G36" s="124"/>
    </row>
    <row r="37" spans="2:7" s="30" customFormat="1" ht="24" customHeight="1" x14ac:dyDescent="0.2">
      <c r="B37" s="63">
        <v>1</v>
      </c>
      <c r="C37" s="108"/>
      <c r="D37" s="109"/>
      <c r="E37" s="176"/>
      <c r="F37" s="109"/>
      <c r="G37" s="177"/>
    </row>
    <row r="38" spans="2:7" s="30" customFormat="1" ht="24" customHeight="1" thickBot="1" x14ac:dyDescent="0.25">
      <c r="B38" s="62">
        <v>2</v>
      </c>
      <c r="C38" s="174"/>
      <c r="D38" s="175"/>
      <c r="E38" s="181"/>
      <c r="F38" s="175"/>
      <c r="G38" s="180"/>
    </row>
    <row r="39" spans="2:7" s="30" customFormat="1" ht="24" customHeight="1" x14ac:dyDescent="0.2">
      <c r="B39" s="88"/>
      <c r="C39" s="88"/>
      <c r="D39" s="88"/>
      <c r="E39" s="88"/>
      <c r="F39" s="88"/>
      <c r="G39" s="88"/>
    </row>
    <row r="40" spans="2:7" ht="39.75" customHeight="1" thickBot="1" x14ac:dyDescent="0.25">
      <c r="B40" s="122" t="s">
        <v>85</v>
      </c>
      <c r="C40" s="122"/>
      <c r="D40" s="122"/>
      <c r="E40" s="122"/>
      <c r="F40" s="122"/>
      <c r="G40" s="122"/>
    </row>
    <row r="41" spans="2:7" ht="45.75" customHeight="1" thickBot="1" x14ac:dyDescent="0.25">
      <c r="B41" s="84" t="s">
        <v>16</v>
      </c>
      <c r="C41" s="123" t="s">
        <v>83</v>
      </c>
      <c r="D41" s="124"/>
      <c r="E41" s="123" t="s">
        <v>84</v>
      </c>
      <c r="F41" s="125"/>
      <c r="G41" s="126"/>
    </row>
    <row r="42" spans="2:7" ht="18" customHeight="1" thickBot="1" x14ac:dyDescent="0.25">
      <c r="B42" s="86">
        <v>1</v>
      </c>
      <c r="C42" s="127">
        <v>2</v>
      </c>
      <c r="D42" s="128"/>
      <c r="E42" s="129">
        <v>3</v>
      </c>
      <c r="F42" s="130"/>
      <c r="G42" s="131"/>
    </row>
    <row r="43" spans="2:7" ht="39.75" customHeight="1" thickBot="1" x14ac:dyDescent="0.25">
      <c r="B43" s="87">
        <v>1</v>
      </c>
      <c r="C43" s="101" t="s">
        <v>87</v>
      </c>
      <c r="D43" s="102"/>
      <c r="E43" s="103" t="s">
        <v>37</v>
      </c>
      <c r="F43" s="104"/>
      <c r="G43" s="105"/>
    </row>
    <row r="44" spans="2:7" ht="39.75" customHeight="1" thickBot="1" x14ac:dyDescent="0.25">
      <c r="B44" s="87">
        <v>2</v>
      </c>
      <c r="C44" s="101" t="s">
        <v>88</v>
      </c>
      <c r="D44" s="102"/>
      <c r="E44" s="103" t="s">
        <v>37</v>
      </c>
      <c r="F44" s="104"/>
      <c r="G44" s="105"/>
    </row>
    <row r="45" spans="2:7" ht="21.75" customHeight="1" thickBot="1" x14ac:dyDescent="0.25">
      <c r="B45" s="100" t="s">
        <v>40</v>
      </c>
      <c r="C45" s="100"/>
      <c r="D45" s="100"/>
      <c r="E45" s="100"/>
      <c r="F45" s="100"/>
      <c r="G45" s="100"/>
    </row>
    <row r="46" spans="2:7" ht="24.75" customHeight="1" thickBot="1" x14ac:dyDescent="0.25">
      <c r="B46" s="97"/>
      <c r="C46" s="98"/>
      <c r="D46" s="98"/>
      <c r="E46" s="98"/>
      <c r="F46" s="98"/>
      <c r="G46" s="99"/>
    </row>
    <row r="47" spans="2:7" ht="21" customHeight="1" x14ac:dyDescent="0.2">
      <c r="B47" s="89"/>
      <c r="C47" s="90"/>
      <c r="D47" s="90"/>
      <c r="E47" s="90"/>
      <c r="F47" s="90"/>
      <c r="G47" s="90"/>
    </row>
    <row r="48" spans="2:7" x14ac:dyDescent="0.2">
      <c r="B48" s="117" t="s">
        <v>86</v>
      </c>
      <c r="C48" s="117"/>
      <c r="D48" s="117"/>
      <c r="E48" s="117"/>
      <c r="F48" s="117"/>
      <c r="G48" s="117"/>
    </row>
    <row r="49" spans="2:7" ht="24.75" customHeight="1" thickBot="1" x14ac:dyDescent="0.25">
      <c r="B49" s="118"/>
      <c r="C49" s="118"/>
      <c r="D49" s="118"/>
      <c r="E49" s="118"/>
      <c r="F49" s="118"/>
      <c r="G49" s="118"/>
    </row>
    <row r="50" spans="2:7" ht="29.25" thickBot="1" x14ac:dyDescent="0.25">
      <c r="B50" s="113" t="s">
        <v>41</v>
      </c>
      <c r="C50" s="113" t="s">
        <v>42</v>
      </c>
      <c r="D50" s="115" t="s">
        <v>43</v>
      </c>
      <c r="E50" s="111" t="s">
        <v>44</v>
      </c>
      <c r="F50" s="10" t="s">
        <v>45</v>
      </c>
      <c r="G50" s="113" t="s">
        <v>46</v>
      </c>
    </row>
    <row r="51" spans="2:7" ht="15" customHeight="1" thickBot="1" x14ac:dyDescent="0.25">
      <c r="B51" s="114"/>
      <c r="C51" s="114"/>
      <c r="D51" s="116"/>
      <c r="E51" s="112"/>
      <c r="F51" s="8" t="s">
        <v>47</v>
      </c>
      <c r="G51" s="114"/>
    </row>
    <row r="52" spans="2:7" s="11" customFormat="1" ht="15" customHeight="1" thickBot="1" x14ac:dyDescent="0.25">
      <c r="B52" s="67">
        <v>1</v>
      </c>
      <c r="C52" s="68">
        <v>2</v>
      </c>
      <c r="D52" s="69">
        <v>3</v>
      </c>
      <c r="E52" s="70">
        <v>4</v>
      </c>
      <c r="F52" s="71">
        <v>5</v>
      </c>
      <c r="G52" s="68">
        <v>6</v>
      </c>
    </row>
    <row r="53" spans="2:7" ht="28.5" x14ac:dyDescent="0.2">
      <c r="B53" s="75">
        <v>1</v>
      </c>
      <c r="C53" s="28" t="s">
        <v>48</v>
      </c>
      <c r="D53" s="34" t="s">
        <v>80</v>
      </c>
      <c r="E53" s="39" t="s">
        <v>49</v>
      </c>
      <c r="F53" s="73" t="s">
        <v>37</v>
      </c>
      <c r="G53" s="29"/>
    </row>
    <row r="54" spans="2:7" ht="57" x14ac:dyDescent="0.2">
      <c r="B54" s="76">
        <v>2</v>
      </c>
      <c r="C54" s="4" t="s">
        <v>50</v>
      </c>
      <c r="D54" s="35" t="s">
        <v>80</v>
      </c>
      <c r="E54" s="40" t="s">
        <v>49</v>
      </c>
      <c r="F54" s="74" t="s">
        <v>37</v>
      </c>
      <c r="G54" s="14"/>
    </row>
    <row r="55" spans="2:7" ht="28.5" x14ac:dyDescent="0.2">
      <c r="B55" s="76">
        <v>3</v>
      </c>
      <c r="C55" s="4" t="s">
        <v>51</v>
      </c>
      <c r="D55" s="35" t="s">
        <v>80</v>
      </c>
      <c r="E55" s="41" t="s">
        <v>52</v>
      </c>
      <c r="F55" s="74" t="s">
        <v>37</v>
      </c>
      <c r="G55" s="14"/>
    </row>
    <row r="56" spans="2:7" ht="85.5" x14ac:dyDescent="0.2">
      <c r="B56" s="76">
        <v>4</v>
      </c>
      <c r="C56" s="27" t="s">
        <v>53</v>
      </c>
      <c r="D56" s="35" t="s">
        <v>80</v>
      </c>
      <c r="E56" s="35" t="s">
        <v>54</v>
      </c>
      <c r="F56" s="74" t="s">
        <v>37</v>
      </c>
      <c r="G56" s="14"/>
    </row>
    <row r="57" spans="2:7" ht="71.25" x14ac:dyDescent="0.2">
      <c r="B57" s="76">
        <v>5</v>
      </c>
      <c r="C57" s="27" t="s">
        <v>55</v>
      </c>
      <c r="D57" s="35" t="s">
        <v>80</v>
      </c>
      <c r="E57" s="35" t="s">
        <v>56</v>
      </c>
      <c r="F57" s="74" t="s">
        <v>37</v>
      </c>
      <c r="G57" s="14"/>
    </row>
    <row r="58" spans="2:7" ht="110.25" customHeight="1" x14ac:dyDescent="0.2">
      <c r="B58" s="76">
        <v>6</v>
      </c>
      <c r="C58" s="4" t="s">
        <v>57</v>
      </c>
      <c r="D58" s="35" t="s">
        <v>80</v>
      </c>
      <c r="E58" s="35" t="s">
        <v>56</v>
      </c>
      <c r="F58" s="74" t="s">
        <v>37</v>
      </c>
      <c r="G58" s="14"/>
    </row>
    <row r="59" spans="2:7" ht="51.75" customHeight="1" x14ac:dyDescent="0.2">
      <c r="B59" s="76">
        <v>7</v>
      </c>
      <c r="C59" s="4" t="s">
        <v>75</v>
      </c>
      <c r="D59" s="35" t="s">
        <v>80</v>
      </c>
      <c r="E59" s="35" t="s">
        <v>56</v>
      </c>
      <c r="F59" s="74" t="s">
        <v>37</v>
      </c>
      <c r="G59" s="14"/>
    </row>
    <row r="60" spans="2:7" ht="74.25" customHeight="1" x14ac:dyDescent="0.2">
      <c r="B60" s="76">
        <v>8</v>
      </c>
      <c r="C60" s="27" t="s">
        <v>58</v>
      </c>
      <c r="D60" s="35" t="s">
        <v>59</v>
      </c>
      <c r="E60" s="35" t="s">
        <v>60</v>
      </c>
      <c r="F60" s="74" t="s">
        <v>37</v>
      </c>
      <c r="G60" s="14"/>
    </row>
    <row r="61" spans="2:7" ht="57" customHeight="1" x14ac:dyDescent="0.2">
      <c r="B61" s="76">
        <v>9</v>
      </c>
      <c r="C61" s="27" t="s">
        <v>61</v>
      </c>
      <c r="D61" s="35" t="s">
        <v>59</v>
      </c>
      <c r="E61" s="35" t="s">
        <v>62</v>
      </c>
      <c r="F61" s="74" t="s">
        <v>37</v>
      </c>
      <c r="G61" s="14"/>
    </row>
    <row r="62" spans="2:7" ht="130.5" customHeight="1" x14ac:dyDescent="0.2">
      <c r="B62" s="76">
        <v>10</v>
      </c>
      <c r="C62" s="72" t="s">
        <v>95</v>
      </c>
      <c r="D62" s="35" t="s">
        <v>96</v>
      </c>
      <c r="E62" s="35" t="s">
        <v>56</v>
      </c>
      <c r="F62" s="74" t="s">
        <v>37</v>
      </c>
      <c r="G62" s="14"/>
    </row>
    <row r="63" spans="2:7" ht="63" customHeight="1" x14ac:dyDescent="0.2">
      <c r="B63" s="76">
        <v>11</v>
      </c>
      <c r="C63" s="27" t="s">
        <v>93</v>
      </c>
      <c r="D63" s="35" t="s">
        <v>80</v>
      </c>
      <c r="E63" s="35" t="s">
        <v>56</v>
      </c>
      <c r="F63" s="74" t="s">
        <v>37</v>
      </c>
      <c r="G63" s="14"/>
    </row>
    <row r="64" spans="2:7" ht="63" customHeight="1" thickBot="1" x14ac:dyDescent="0.25">
      <c r="B64" s="91">
        <v>12</v>
      </c>
      <c r="C64" s="96" t="s">
        <v>94</v>
      </c>
      <c r="D64" s="92" t="s">
        <v>80</v>
      </c>
      <c r="E64" s="92" t="s">
        <v>56</v>
      </c>
      <c r="F64" s="93" t="s">
        <v>37</v>
      </c>
      <c r="G64" s="94"/>
    </row>
    <row r="65" spans="2:7" ht="118.5" customHeight="1" x14ac:dyDescent="0.2">
      <c r="B65" s="110" t="s">
        <v>63</v>
      </c>
      <c r="C65" s="110"/>
      <c r="D65" s="110"/>
      <c r="E65" s="110"/>
      <c r="F65" s="110"/>
      <c r="G65" s="110"/>
    </row>
    <row r="66" spans="2:7" s="12" customFormat="1" ht="40.5" customHeight="1" thickBot="1" x14ac:dyDescent="0.3">
      <c r="B66" s="13"/>
      <c r="C66" s="26"/>
      <c r="D66" s="36"/>
      <c r="E66" s="42"/>
    </row>
    <row r="67" spans="2:7" ht="48.75" customHeight="1" x14ac:dyDescent="0.2">
      <c r="C67" s="7" t="s">
        <v>64</v>
      </c>
      <c r="D67" s="37"/>
      <c r="E67" s="43" t="s">
        <v>65</v>
      </c>
      <c r="F67" s="6"/>
      <c r="G67" s="7" t="s">
        <v>66</v>
      </c>
    </row>
  </sheetData>
  <mergeCells count="63">
    <mergeCell ref="C38:D38"/>
    <mergeCell ref="E37:G37"/>
    <mergeCell ref="F16:G16"/>
    <mergeCell ref="F30:G30"/>
    <mergeCell ref="F31:G31"/>
    <mergeCell ref="F32:G32"/>
    <mergeCell ref="E38:G38"/>
    <mergeCell ref="D22:D23"/>
    <mergeCell ref="C22:C23"/>
    <mergeCell ref="F22:F23"/>
    <mergeCell ref="D15:D16"/>
    <mergeCell ref="B9:D9"/>
    <mergeCell ref="B10:D10"/>
    <mergeCell ref="B11:D11"/>
    <mergeCell ref="B29:B30"/>
    <mergeCell ref="E36:G36"/>
    <mergeCell ref="C36:D36"/>
    <mergeCell ref="E9:G9"/>
    <mergeCell ref="E10:G10"/>
    <mergeCell ref="E11:G11"/>
    <mergeCell ref="B33:G35"/>
    <mergeCell ref="D29:E30"/>
    <mergeCell ref="C29:C30"/>
    <mergeCell ref="D31:E31"/>
    <mergeCell ref="B12:G14"/>
    <mergeCell ref="B26:G28"/>
    <mergeCell ref="E22:E23"/>
    <mergeCell ref="B1:G1"/>
    <mergeCell ref="B4:G4"/>
    <mergeCell ref="B2:G2"/>
    <mergeCell ref="B7:D7"/>
    <mergeCell ref="B8:D8"/>
    <mergeCell ref="E8:G8"/>
    <mergeCell ref="B3:G3"/>
    <mergeCell ref="B5:G6"/>
    <mergeCell ref="E7:G7"/>
    <mergeCell ref="B15:B16"/>
    <mergeCell ref="C15:C16"/>
    <mergeCell ref="E15:E16"/>
    <mergeCell ref="F15:G15"/>
    <mergeCell ref="B19:G21"/>
    <mergeCell ref="B22:B23"/>
    <mergeCell ref="C37:D37"/>
    <mergeCell ref="B65:G65"/>
    <mergeCell ref="E50:E51"/>
    <mergeCell ref="G50:G51"/>
    <mergeCell ref="B50:B51"/>
    <mergeCell ref="D50:D51"/>
    <mergeCell ref="C50:C51"/>
    <mergeCell ref="B48:G49"/>
    <mergeCell ref="D32:E32"/>
    <mergeCell ref="F29:G29"/>
    <mergeCell ref="B40:G40"/>
    <mergeCell ref="C41:D41"/>
    <mergeCell ref="E41:G41"/>
    <mergeCell ref="C42:D42"/>
    <mergeCell ref="E42:G42"/>
    <mergeCell ref="B46:G46"/>
    <mergeCell ref="B45:G45"/>
    <mergeCell ref="C43:D43"/>
    <mergeCell ref="E43:G43"/>
    <mergeCell ref="C44:D44"/>
    <mergeCell ref="E44:G44"/>
  </mergeCells>
  <dataValidations count="2">
    <dataValidation type="list" allowBlank="1" showInputMessage="1" showErrorMessage="1" sqref="F53" xr:uid="{00000000-0002-0000-0000-000000000000}">
      <formula1>"Pasirinkite, Taip, Ne"</formula1>
    </dataValidation>
    <dataValidation type="list" allowBlank="1" showInputMessage="1" showErrorMessage="1" promptTitle="Pasirinkite" sqref="F54:F64"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1883CFB8-3D67-495B-9544-31D32353FAB9}">
          <x14:formula1>
            <xm:f>Pasirinkimai!$G$4:$G$6</xm:f>
          </x14:formula1>
          <xm:sqref>E43:G43</xm:sqref>
        </x14:dataValidation>
        <x14:dataValidation type="list" allowBlank="1" showInputMessage="1" showErrorMessage="1" xr:uid="{CF1AD065-365A-493A-959F-4F274517EDD6}">
          <x14:formula1>
            <xm:f>Pasirinkimai!$G$10:$G$12</xm:f>
          </x14:formula1>
          <xm:sqref>E44:G44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9F2E7-2195-4D16-A76F-3E14E933ACB5}">
  <sheetPr>
    <tabColor rgb="FF00B050"/>
  </sheetPr>
  <dimension ref="A1:H28"/>
  <sheetViews>
    <sheetView tabSelected="1" workbookViewId="0">
      <selection activeCell="B24" sqref="B24:G24"/>
    </sheetView>
  </sheetViews>
  <sheetFormatPr defaultColWidth="9.28515625" defaultRowHeight="14.25" x14ac:dyDescent="0.2"/>
  <cols>
    <col min="1" max="1" width="9.28515625" style="1"/>
    <col min="2" max="2" width="5.42578125" style="1" customWidth="1"/>
    <col min="3" max="3" width="75.7109375" style="1" customWidth="1"/>
    <col min="4" max="4" width="25.5703125" style="38" customWidth="1"/>
    <col min="5" max="5" width="26.42578125" style="38" customWidth="1"/>
    <col min="6" max="6" width="37.28515625" style="1" customWidth="1"/>
    <col min="7" max="7" width="50.7109375" style="1" customWidth="1"/>
    <col min="8" max="16384" width="9.28515625" style="1"/>
  </cols>
  <sheetData>
    <row r="1" spans="1:8" s="9" customFormat="1" ht="138.75" customHeight="1" x14ac:dyDescent="0.2">
      <c r="A1" s="25"/>
      <c r="B1" s="138" t="s">
        <v>82</v>
      </c>
      <c r="C1" s="139"/>
      <c r="D1" s="139"/>
      <c r="E1" s="139"/>
      <c r="F1" s="139"/>
      <c r="G1" s="139"/>
    </row>
    <row r="2" spans="1:8" ht="20.25" customHeight="1" x14ac:dyDescent="0.25">
      <c r="A2" s="12"/>
      <c r="B2" s="142" t="s">
        <v>0</v>
      </c>
      <c r="C2" s="142"/>
      <c r="D2" s="142"/>
      <c r="E2" s="142"/>
      <c r="F2" s="142"/>
      <c r="G2" s="142"/>
    </row>
    <row r="3" spans="1:8" ht="24.75" customHeight="1" x14ac:dyDescent="0.25">
      <c r="A3" s="12"/>
      <c r="B3" s="142" t="s">
        <v>1</v>
      </c>
      <c r="C3" s="142"/>
      <c r="D3" s="142"/>
      <c r="E3" s="142"/>
      <c r="F3" s="142"/>
      <c r="G3" s="142"/>
    </row>
    <row r="4" spans="1:8" ht="42" customHeight="1" x14ac:dyDescent="0.2">
      <c r="B4" s="140" t="s">
        <v>2</v>
      </c>
      <c r="C4" s="141"/>
      <c r="D4" s="141"/>
      <c r="E4" s="141"/>
      <c r="F4" s="141"/>
      <c r="G4" s="141"/>
    </row>
    <row r="5" spans="1:8" ht="9.75" customHeight="1" x14ac:dyDescent="0.2">
      <c r="B5" s="151" t="s">
        <v>3</v>
      </c>
      <c r="C5" s="151"/>
      <c r="D5" s="151"/>
      <c r="E5" s="151"/>
      <c r="F5" s="151"/>
      <c r="G5" s="151"/>
    </row>
    <row r="6" spans="1:8" ht="28.5" customHeight="1" thickBot="1" x14ac:dyDescent="0.25">
      <c r="B6" s="152"/>
      <c r="C6" s="152"/>
      <c r="D6" s="152"/>
      <c r="E6" s="152"/>
      <c r="F6" s="152"/>
      <c r="G6" s="152"/>
    </row>
    <row r="7" spans="1:8" ht="45" customHeight="1" x14ac:dyDescent="0.2">
      <c r="B7" s="143" t="s">
        <v>4</v>
      </c>
      <c r="C7" s="144"/>
      <c r="D7" s="145"/>
      <c r="E7" s="153"/>
      <c r="F7" s="153"/>
      <c r="G7" s="154"/>
    </row>
    <row r="8" spans="1:8" ht="23.25" customHeight="1" x14ac:dyDescent="0.2">
      <c r="B8" s="146" t="s">
        <v>5</v>
      </c>
      <c r="C8" s="147"/>
      <c r="D8" s="148"/>
      <c r="E8" s="149"/>
      <c r="F8" s="149"/>
      <c r="G8" s="150"/>
    </row>
    <row r="9" spans="1:8" ht="36.75" customHeight="1" x14ac:dyDescent="0.2">
      <c r="B9" s="155" t="s">
        <v>6</v>
      </c>
      <c r="C9" s="156"/>
      <c r="D9" s="157"/>
      <c r="E9" s="149"/>
      <c r="F9" s="149"/>
      <c r="G9" s="150"/>
    </row>
    <row r="10" spans="1:8" ht="23.25" customHeight="1" x14ac:dyDescent="0.2">
      <c r="B10" s="155" t="s">
        <v>7</v>
      </c>
      <c r="C10" s="156"/>
      <c r="D10" s="157"/>
      <c r="E10" s="149"/>
      <c r="F10" s="149"/>
      <c r="G10" s="150"/>
    </row>
    <row r="11" spans="1:8" ht="36.75" customHeight="1" thickBot="1" x14ac:dyDescent="0.25">
      <c r="B11" s="158" t="s">
        <v>8</v>
      </c>
      <c r="C11" s="159"/>
      <c r="D11" s="160"/>
      <c r="E11" s="165"/>
      <c r="F11" s="165"/>
      <c r="G11" s="166"/>
    </row>
    <row r="12" spans="1:8" s="2" customFormat="1" ht="39.75" customHeight="1" x14ac:dyDescent="0.2">
      <c r="B12" s="188" t="s">
        <v>79</v>
      </c>
      <c r="C12" s="189"/>
      <c r="D12" s="189"/>
      <c r="E12" s="189"/>
      <c r="F12" s="189"/>
      <c r="G12" s="190"/>
      <c r="H12" s="5"/>
    </row>
    <row r="13" spans="1:8" s="2" customFormat="1" ht="237" customHeight="1" x14ac:dyDescent="0.2">
      <c r="B13" s="191" t="s">
        <v>28</v>
      </c>
      <c r="C13" s="192"/>
      <c r="D13" s="192"/>
      <c r="E13" s="192"/>
      <c r="F13" s="192"/>
      <c r="G13" s="193"/>
    </row>
    <row r="14" spans="1:8" s="2" customFormat="1" ht="72.75" customHeight="1" x14ac:dyDescent="0.2">
      <c r="B14" s="51" t="s">
        <v>29</v>
      </c>
      <c r="C14" s="46" t="s">
        <v>30</v>
      </c>
      <c r="D14" s="46" t="s">
        <v>31</v>
      </c>
      <c r="E14" s="45" t="s">
        <v>32</v>
      </c>
      <c r="F14" s="47" t="s">
        <v>33</v>
      </c>
      <c r="G14" s="52" t="s">
        <v>34</v>
      </c>
    </row>
    <row r="15" spans="1:8" s="2" customFormat="1" ht="19.5" customHeight="1" x14ac:dyDescent="0.2">
      <c r="B15" s="53">
        <v>1</v>
      </c>
      <c r="C15" s="48">
        <v>2</v>
      </c>
      <c r="D15" s="49">
        <v>3</v>
      </c>
      <c r="E15" s="49">
        <v>4</v>
      </c>
      <c r="F15" s="50">
        <v>5</v>
      </c>
      <c r="G15" s="54">
        <v>6</v>
      </c>
    </row>
    <row r="16" spans="1:8" s="2" customFormat="1" ht="42.75" customHeight="1" x14ac:dyDescent="0.2">
      <c r="B16" s="55">
        <v>1</v>
      </c>
      <c r="C16" s="82" t="s">
        <v>97</v>
      </c>
      <c r="D16" s="35" t="s">
        <v>98</v>
      </c>
      <c r="E16" s="78">
        <v>1</v>
      </c>
      <c r="F16" s="77"/>
      <c r="G16" s="64">
        <f t="shared" ref="G16" si="0">E16*F16</f>
        <v>0</v>
      </c>
    </row>
    <row r="17" spans="2:7" s="2" customFormat="1" ht="42.75" customHeight="1" x14ac:dyDescent="0.2">
      <c r="B17" s="81">
        <v>2</v>
      </c>
      <c r="C17" s="82" t="s">
        <v>100</v>
      </c>
      <c r="D17" s="35" t="s">
        <v>76</v>
      </c>
      <c r="E17" s="83">
        <v>4.3</v>
      </c>
      <c r="F17" s="79"/>
      <c r="G17" s="80">
        <f>E17*F17</f>
        <v>0</v>
      </c>
    </row>
    <row r="18" spans="2:7" s="2" customFormat="1" ht="18.75" customHeight="1" x14ac:dyDescent="0.2">
      <c r="B18" s="194" t="s">
        <v>35</v>
      </c>
      <c r="C18" s="195"/>
      <c r="D18" s="195"/>
      <c r="E18" s="195"/>
      <c r="F18" s="195"/>
      <c r="G18" s="64">
        <f>SUM(G16:G17)</f>
        <v>0</v>
      </c>
    </row>
    <row r="19" spans="2:7" s="2" customFormat="1" ht="19.5" customHeight="1" x14ac:dyDescent="0.2">
      <c r="B19" s="194" t="s">
        <v>36</v>
      </c>
      <c r="C19" s="195"/>
      <c r="D19" s="195"/>
      <c r="E19" s="195"/>
      <c r="F19" s="56" t="s">
        <v>37</v>
      </c>
      <c r="G19" s="64" t="e">
        <f>G18*(F19/100)</f>
        <v>#VALUE!</v>
      </c>
    </row>
    <row r="20" spans="2:7" s="2" customFormat="1" ht="19.5" customHeight="1" thickBot="1" x14ac:dyDescent="0.25">
      <c r="B20" s="196" t="s">
        <v>38</v>
      </c>
      <c r="C20" s="197"/>
      <c r="D20" s="197"/>
      <c r="E20" s="197"/>
      <c r="F20" s="197"/>
      <c r="G20" s="65" t="e">
        <f>SUM(G18:G19)</f>
        <v>#VALUE!</v>
      </c>
    </row>
    <row r="21" spans="2:7" s="30" customFormat="1" ht="41.25" customHeight="1" x14ac:dyDescent="0.2">
      <c r="B21" s="198" t="s">
        <v>39</v>
      </c>
      <c r="C21" s="198"/>
      <c r="D21" s="198"/>
      <c r="E21" s="198"/>
      <c r="F21" s="198"/>
      <c r="G21" s="198"/>
    </row>
    <row r="22" spans="2:7" s="30" customFormat="1" ht="16.5" customHeight="1" x14ac:dyDescent="0.2">
      <c r="B22" s="66"/>
      <c r="C22" s="58"/>
      <c r="D22" s="58"/>
      <c r="E22" s="58"/>
      <c r="F22" s="58"/>
      <c r="G22" s="58"/>
    </row>
    <row r="23" spans="2:7" ht="21.75" customHeight="1" thickBot="1" x14ac:dyDescent="0.25">
      <c r="B23" s="100" t="s">
        <v>40</v>
      </c>
      <c r="C23" s="100"/>
      <c r="D23" s="100"/>
      <c r="E23" s="100"/>
      <c r="F23" s="100"/>
      <c r="G23" s="100"/>
    </row>
    <row r="24" spans="2:7" ht="111" customHeight="1" thickBot="1" x14ac:dyDescent="0.25">
      <c r="B24" s="199" t="s">
        <v>99</v>
      </c>
      <c r="C24" s="200"/>
      <c r="D24" s="200"/>
      <c r="E24" s="200"/>
      <c r="F24" s="200"/>
      <c r="G24" s="201"/>
    </row>
    <row r="25" spans="2:7" ht="18" customHeight="1" x14ac:dyDescent="0.2">
      <c r="B25" s="44"/>
      <c r="C25" s="44"/>
      <c r="D25" s="44"/>
      <c r="E25" s="44"/>
      <c r="F25" s="44"/>
      <c r="G25" s="44"/>
    </row>
    <row r="26" spans="2:7" ht="118.5" customHeight="1" x14ac:dyDescent="0.2">
      <c r="B26" s="110" t="s">
        <v>63</v>
      </c>
      <c r="C26" s="110"/>
      <c r="D26" s="110"/>
      <c r="E26" s="110"/>
      <c r="F26" s="110"/>
      <c r="G26" s="110"/>
    </row>
    <row r="27" spans="2:7" s="12" customFormat="1" ht="40.5" customHeight="1" thickBot="1" x14ac:dyDescent="0.3">
      <c r="B27" s="13"/>
      <c r="C27" s="26"/>
      <c r="D27" s="36"/>
      <c r="E27" s="42"/>
    </row>
    <row r="28" spans="2:7" ht="48.75" customHeight="1" x14ac:dyDescent="0.2">
      <c r="C28" s="7" t="s">
        <v>64</v>
      </c>
      <c r="D28" s="37"/>
      <c r="E28" s="43" t="s">
        <v>65</v>
      </c>
      <c r="F28" s="6"/>
      <c r="G28" s="7" t="s">
        <v>66</v>
      </c>
    </row>
  </sheetData>
  <mergeCells count="24">
    <mergeCell ref="B26:G26"/>
    <mergeCell ref="B20:F20"/>
    <mergeCell ref="B21:G21"/>
    <mergeCell ref="B23:G23"/>
    <mergeCell ref="B24:G24"/>
    <mergeCell ref="B12:G12"/>
    <mergeCell ref="B13:G13"/>
    <mergeCell ref="B18:F18"/>
    <mergeCell ref="B19:E19"/>
    <mergeCell ref="E10:G10"/>
    <mergeCell ref="B11:D11"/>
    <mergeCell ref="E11:G11"/>
    <mergeCell ref="B10:D10"/>
    <mergeCell ref="B1:G1"/>
    <mergeCell ref="B2:G2"/>
    <mergeCell ref="B3:G3"/>
    <mergeCell ref="B4:G4"/>
    <mergeCell ref="B5:G6"/>
    <mergeCell ref="B7:D7"/>
    <mergeCell ref="E7:G7"/>
    <mergeCell ref="B8:D8"/>
    <mergeCell ref="E8:G8"/>
    <mergeCell ref="B9:D9"/>
    <mergeCell ref="E9:G9"/>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23026D1C-6BAE-4026-B2CF-F537845CB866}">
          <x14:formula1>
            <xm:f>Pasirinkimai!$D$1:$D$4</xm:f>
          </x14:formula1>
          <xm:sqref>F19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6"/>
  <sheetViews>
    <sheetView workbookViewId="0">
      <selection activeCell="B40" sqref="B40"/>
    </sheetView>
  </sheetViews>
  <sheetFormatPr defaultRowHeight="15" x14ac:dyDescent="0.25"/>
  <cols>
    <col min="1" max="1" width="46.7109375" customWidth="1"/>
    <col min="2" max="2" width="27.28515625" customWidth="1"/>
    <col min="3" max="3" width="25.140625" customWidth="1"/>
  </cols>
  <sheetData>
    <row r="1" spans="1:7" x14ac:dyDescent="0.25">
      <c r="A1" t="s">
        <v>37</v>
      </c>
      <c r="D1" t="s">
        <v>37</v>
      </c>
    </row>
    <row r="2" spans="1:7" x14ac:dyDescent="0.25">
      <c r="A2" t="s">
        <v>67</v>
      </c>
      <c r="B2" t="s">
        <v>37</v>
      </c>
      <c r="C2" t="s">
        <v>37</v>
      </c>
      <c r="D2">
        <v>0</v>
      </c>
    </row>
    <row r="3" spans="1:7" ht="36.75" customHeight="1" x14ac:dyDescent="0.25">
      <c r="A3" t="s">
        <v>68</v>
      </c>
      <c r="B3" s="57" t="s">
        <v>69</v>
      </c>
      <c r="C3" t="s">
        <v>70</v>
      </c>
      <c r="D3">
        <v>9</v>
      </c>
    </row>
    <row r="4" spans="1:7" ht="15.75" x14ac:dyDescent="0.25">
      <c r="A4" t="s">
        <v>71</v>
      </c>
      <c r="B4" s="57" t="s">
        <v>70</v>
      </c>
      <c r="C4" t="s">
        <v>72</v>
      </c>
      <c r="D4">
        <v>21</v>
      </c>
      <c r="G4" s="95" t="s">
        <v>37</v>
      </c>
    </row>
    <row r="5" spans="1:7" ht="15.75" x14ac:dyDescent="0.25">
      <c r="B5" s="57"/>
      <c r="C5" t="s">
        <v>73</v>
      </c>
      <c r="G5" s="95" t="s">
        <v>90</v>
      </c>
    </row>
    <row r="6" spans="1:7" ht="15.75" x14ac:dyDescent="0.25">
      <c r="C6" t="s">
        <v>74</v>
      </c>
      <c r="G6" s="95" t="s">
        <v>91</v>
      </c>
    </row>
    <row r="7" spans="1:7" ht="15.75" x14ac:dyDescent="0.25">
      <c r="G7" s="95"/>
    </row>
    <row r="8" spans="1:7" ht="15.75" x14ac:dyDescent="0.25">
      <c r="G8" s="95"/>
    </row>
    <row r="9" spans="1:7" ht="15.75" x14ac:dyDescent="0.25">
      <c r="G9" s="95"/>
    </row>
    <row r="10" spans="1:7" ht="15.75" x14ac:dyDescent="0.25">
      <c r="G10" s="95" t="s">
        <v>37</v>
      </c>
    </row>
    <row r="11" spans="1:7" ht="15.75" x14ac:dyDescent="0.25">
      <c r="G11" s="95" t="s">
        <v>89</v>
      </c>
    </row>
    <row r="12" spans="1:7" ht="15.75" x14ac:dyDescent="0.25">
      <c r="G12" s="95" t="s">
        <v>92</v>
      </c>
    </row>
    <row r="13" spans="1:7" ht="15.75" x14ac:dyDescent="0.25">
      <c r="G13" s="95"/>
    </row>
    <row r="14" spans="1:7" ht="15.75" x14ac:dyDescent="0.25">
      <c r="G14" s="95"/>
    </row>
    <row r="15" spans="1:7" ht="15.75" x14ac:dyDescent="0.25">
      <c r="G15" s="95"/>
    </row>
    <row r="16" spans="1:7" ht="15.75" x14ac:dyDescent="0.25">
      <c r="G16" s="95"/>
    </row>
    <row r="17" spans="7:7" ht="15.75" x14ac:dyDescent="0.25">
      <c r="G17" s="95"/>
    </row>
    <row r="18" spans="7:7" ht="15.75" x14ac:dyDescent="0.25">
      <c r="G18" s="95"/>
    </row>
    <row r="19" spans="7:7" ht="15.75" x14ac:dyDescent="0.25">
      <c r="G19" s="95"/>
    </row>
    <row r="20" spans="7:7" ht="15.75" x14ac:dyDescent="0.25">
      <c r="G20" s="95"/>
    </row>
    <row r="21" spans="7:7" ht="15.75" x14ac:dyDescent="0.25">
      <c r="G21" s="95"/>
    </row>
    <row r="22" spans="7:7" ht="15.75" x14ac:dyDescent="0.25">
      <c r="G22" s="95"/>
    </row>
    <row r="23" spans="7:7" ht="15.75" x14ac:dyDescent="0.25">
      <c r="G23" s="95"/>
    </row>
    <row r="24" spans="7:7" ht="15.75" x14ac:dyDescent="0.25">
      <c r="G24" s="95"/>
    </row>
    <row r="25" spans="7:7" ht="15.75" x14ac:dyDescent="0.25">
      <c r="G25" s="95"/>
    </row>
    <row r="26" spans="7:7" ht="15.75" x14ac:dyDescent="0.25">
      <c r="G26" s="95"/>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E92B6C4E323F5549A49E06AC946AF673" ma:contentTypeVersion="18" ma:contentTypeDescription="Kurkite naują dokumentą." ma:contentTypeScope="" ma:versionID="27af3d34dfd08acf29b775481b77d8f0">
  <xsd:schema xmlns:xsd="http://www.w3.org/2001/XMLSchema" xmlns:xs="http://www.w3.org/2001/XMLSchema" xmlns:p="http://schemas.microsoft.com/office/2006/metadata/properties" xmlns:ns2="06481cef-3246-4b5d-ae39-eee161edcbd8" xmlns:ns3="0a9242a5-c8f1-4c7e-9b63-a25179e8e4ee" targetNamespace="http://schemas.microsoft.com/office/2006/metadata/properties" ma:root="true" ma:fieldsID="bf5081fd27024372a37a03a05f273e7f" ns2:_="" ns3:_="">
    <xsd:import namespace="06481cef-3246-4b5d-ae39-eee161edcbd8"/>
    <xsd:import namespace="0a9242a5-c8f1-4c7e-9b63-a25179e8e4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Location" minOccurs="0"/>
                <xsd:element ref="ns3:MediaServiceOCR" minOccurs="0"/>
                <xsd:element ref="ns3:MediaLengthInSeconds" minOccurs="0"/>
                <xsd:element ref="ns3:Patvirtinta" minOccurs="0"/>
                <xsd:element ref="ns3:_x012e_sakymo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481cef-3246-4b5d-ae39-eee161edcbd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a797854e-4c9f-41d4-b863-be0b04811f97}" ma:internalName="TaxCatchAll" ma:showField="CatchAllData" ma:web="06481cef-3246-4b5d-ae39-eee161edcb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9242a5-c8f1-4c7e-9b63-a25179e8e4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e74cf862-12b4-46aa-9fd1-23146477f39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Patvirtinta" ma:index="23" nillable="true" ma:displayName="Statusas" ma:default="Patvirtinta" ma:format="Dropdown" ma:internalName="Patvirtinta">
      <xsd:simpleType>
        <xsd:restriction base="dms:Choice">
          <xsd:enumeration value="Nebegalioja"/>
          <xsd:enumeration value="Patvirtinta"/>
          <xsd:enumeration value="Atnaujinti"/>
          <xsd:enumeration value="Trūksta"/>
        </xsd:restriction>
      </xsd:simpleType>
    </xsd:element>
    <xsd:element name="_x012e_sakymoNr_x002e_" ma:index="24" nillable="true" ma:displayName="Įsakymo Nr." ma:format="Dropdown" ma:internalName="_x012e_sakymoNr_x002e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a9242a5-c8f1-4c7e-9b63-a25179e8e4ee">
      <Terms xmlns="http://schemas.microsoft.com/office/infopath/2007/PartnerControls"/>
    </lcf76f155ced4ddcb4097134ff3c332f>
    <TaxCatchAll xmlns="06481cef-3246-4b5d-ae39-eee161edcbd8" xsi:nil="true"/>
    <_x012e_sakymoNr_x002e_ xmlns="0a9242a5-c8f1-4c7e-9b63-a25179e8e4ee" xsi:nil="true"/>
    <Patvirtinta xmlns="0a9242a5-c8f1-4c7e-9b63-a25179e8e4ee">Patvirtinta</Patvirtinta>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D48B5-A372-4EAA-921E-8B97F61B59F7}"/>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0a9242a5-c8f1-4c7e-9b63-a25179e8e4ee"/>
    <ds:schemaRef ds:uri="http://schemas.microsoft.com/office/infopath/2007/PartnerControls"/>
    <ds:schemaRef ds:uri="http://purl.org/dc/dcmitype/"/>
    <ds:schemaRef ds:uri="http://www.w3.org/XML/1998/namespace"/>
    <ds:schemaRef ds:uri="http://purl.org/dc/terms/"/>
    <ds:schemaRef ds:uri="http://schemas.openxmlformats.org/package/2006/metadata/core-properties"/>
    <ds:schemaRef ds:uri="06481cef-3246-4b5d-ae39-eee161edcbd8"/>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PASIŪLYMO A DALIS</vt:lpstr>
      <vt:lpstr>PASIŪLYMO B DALIS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Robertas Ignatjevas</cp:lastModifiedBy>
  <cp:revision/>
  <dcterms:created xsi:type="dcterms:W3CDTF">2020-02-28T08:26:56Z</dcterms:created>
  <dcterms:modified xsi:type="dcterms:W3CDTF">2026-05-26T11:46:40Z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0x010100E92B6C4E323F5549A49E06AC946AF673</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y fmtid="{D5CDD505-2E9C-101B-9397-08002B2CF9AE}" pid="39" name="MSIP_Label_defa4170-0d19-0005-0004-bc88714345d2_Enabled">
    <vt:lpwstr>true</vt:lpwstr>
  </property>
  <property fmtid="{D5CDD505-2E9C-101B-9397-08002B2CF9AE}" pid="40" name="MSIP_Label_defa4170-0d19-0005-0004-bc88714345d2_SetDate">
    <vt:lpwstr>2025-08-07T12:38:23Z</vt:lpwstr>
  </property>
  <property fmtid="{D5CDD505-2E9C-101B-9397-08002B2CF9AE}" pid="41" name="MSIP_Label_defa4170-0d19-0005-0004-bc88714345d2_Method">
    <vt:lpwstr>Standard</vt:lpwstr>
  </property>
  <property fmtid="{D5CDD505-2E9C-101B-9397-08002B2CF9AE}" pid="42" name="MSIP_Label_defa4170-0d19-0005-0004-bc88714345d2_Name">
    <vt:lpwstr>defa4170-0d19-0005-0004-bc88714345d2</vt:lpwstr>
  </property>
  <property fmtid="{D5CDD505-2E9C-101B-9397-08002B2CF9AE}" pid="43" name="MSIP_Label_defa4170-0d19-0005-0004-bc88714345d2_SiteId">
    <vt:lpwstr>7d0c2e9d-b962-4240-bfaf-bdf5fb3116dc</vt:lpwstr>
  </property>
  <property fmtid="{D5CDD505-2E9C-101B-9397-08002B2CF9AE}" pid="44" name="MSIP_Label_defa4170-0d19-0005-0004-bc88714345d2_ActionId">
    <vt:lpwstr>bd6b0250-a595-4c81-bbb6-470dbefd3da5</vt:lpwstr>
  </property>
  <property fmtid="{D5CDD505-2E9C-101B-9397-08002B2CF9AE}" pid="45" name="MSIP_Label_defa4170-0d19-0005-0004-bc88714345d2_ContentBits">
    <vt:lpwstr>0</vt:lpwstr>
  </property>
  <property fmtid="{D5CDD505-2E9C-101B-9397-08002B2CF9AE}" pid="46" name="MSIP_Label_defa4170-0d19-0005-0004-bc88714345d2_Tag">
    <vt:lpwstr>10, 3, 0, 1</vt:lpwstr>
  </property>
  <property fmtid="{D5CDD505-2E9C-101B-9397-08002B2CF9AE}" pid="47" name="MediaServiceImageTags">
    <vt:lpwstr/>
  </property>
</Properties>
</file>